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6\"/>
    </mc:Choice>
  </mc:AlternateContent>
  <xr:revisionPtr revIDLastSave="0" documentId="13_ncr:1_{677BBD49-23B1-4C38-B02B-88C448A20A37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Card!$J$18</definedName>
    <definedName name="Треб">Card!$A$61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5" i="1"/>
  <c r="BA47" i="1"/>
  <c r="BA46" i="1"/>
  <c r="BA35" i="1"/>
  <c r="BA34" i="1"/>
  <c r="BA33" i="1"/>
  <c r="BA32" i="1"/>
  <c r="T32" i="1"/>
  <c r="BL92" i="1"/>
  <c r="BL90" i="1"/>
  <c r="BL88" i="1"/>
  <c r="AX69" i="1"/>
  <c r="AX68" i="1"/>
  <c r="AX67" i="1"/>
  <c r="AX66" i="1"/>
  <c r="AX65" i="1"/>
  <c r="AX61" i="1"/>
  <c r="AX50" i="1"/>
  <c r="BG20" i="1"/>
  <c r="AX23" i="1" s="1"/>
  <c r="BG17" i="1"/>
  <c r="BP10" i="1"/>
  <c r="T22" i="1"/>
  <c r="AH92" i="1"/>
  <c r="AH90" i="1"/>
  <c r="AH88" i="1"/>
  <c r="T79" i="1"/>
  <c r="T68" i="1"/>
  <c r="T67" i="1"/>
  <c r="T66" i="1"/>
  <c r="T65" i="1"/>
  <c r="T61" i="1"/>
  <c r="T50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46" i="1"/>
  <c r="AB33" i="1"/>
  <c r="AB32" i="1"/>
  <c r="Z47" i="1"/>
  <c r="Z46" i="1"/>
  <c r="Z33" i="1"/>
  <c r="Z32" i="1"/>
  <c r="T47" i="1"/>
  <c r="T46" i="1"/>
  <c r="T33" i="1"/>
  <c r="J18" i="1"/>
  <c r="J17" i="1"/>
  <c r="D83" i="1"/>
  <c r="A83" i="1"/>
  <c r="S10" i="1"/>
  <c r="AX80" i="1" l="1"/>
</calcChain>
</file>

<file path=xl/sharedStrings.xml><?xml version="1.0" encoding="utf-8"?>
<sst xmlns="http://schemas.openxmlformats.org/spreadsheetml/2006/main" count="267" uniqueCount="191">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</sst>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3"/>
  <sheetViews>
    <sheetView tabSelected="1" topLeftCell="A16" zoomScaleNormal="100" workbookViewId="0">
      <selection activeCell="A20" sqref="A20:S20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190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№310</v>
      </c>
      <c r="T17" s="22"/>
      <c r="AC17" s="23" t="str">
        <f>"ТЕХНИКО-ТЕХНОЛОГИЧЕСКАЯ КАРТА №" &amp; Рец_Номер</f>
        <v>ТЕХНИКО-ТЕХНОЛОГИЧЕСКАЯ КАРТА №310</v>
      </c>
      <c r="AX17" s="22"/>
      <c r="BG17" s="23" t="str">
        <f>"ТЕХНИКО-ТЕХНОЛОГИЧЕСКАЯ КАРТА №" &amp; Рец_Номер</f>
        <v>ТЕХНИКО-ТЕХНОЛОГИЧЕСКАЯ КАРТА №310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№310</v>
      </c>
      <c r="T18" s="22"/>
      <c r="AC18" s="23" t="str">
        <f>"ТЕХНОЛОГИЧЕСКАЯ КАРТА №" &amp; Рец_Номер</f>
        <v>ТЕХНОЛОГИЧЕСКАЯ КАРТА №310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Компот из смеси сухофруктов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Компот из смеси сухофруктов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5.3</v>
      </c>
      <c r="H32" s="144"/>
      <c r="I32" s="143">
        <v>4</v>
      </c>
      <c r="J32" s="144"/>
      <c r="K32" s="158">
        <v>40</v>
      </c>
      <c r="L32" s="159"/>
      <c r="M32" s="160"/>
      <c r="N32" s="158">
        <v>80</v>
      </c>
      <c r="O32" s="159"/>
      <c r="P32" s="160"/>
      <c r="Q32" s="158">
        <v>120</v>
      </c>
      <c r="R32" s="159"/>
      <c r="S32" s="159"/>
      <c r="T32" s="60" t="str">
        <f t="shared" ref="T32:T47" si="0">IF(A32&lt;&gt;"",A32,"")</f>
        <v>Чернослив</v>
      </c>
      <c r="U32" s="60"/>
      <c r="V32" s="60"/>
      <c r="W32" s="60"/>
      <c r="X32" s="60"/>
      <c r="Y32" s="61"/>
      <c r="Z32" s="143">
        <f t="shared" ref="Z32:Z47" si="1">IF(G32&lt;&gt;"",G32,"")</f>
        <v>5.3</v>
      </c>
      <c r="AA32" s="144"/>
      <c r="AB32" s="143">
        <f t="shared" ref="AB32:AB47" si="2">IF(I32&lt;&gt;"",I32,"")</f>
        <v>4</v>
      </c>
      <c r="AC32" s="144"/>
      <c r="AD32" s="140">
        <v>3</v>
      </c>
      <c r="AE32" s="145"/>
      <c r="AF32" s="156"/>
      <c r="AG32" s="140">
        <v>9.1999999999999998E-2</v>
      </c>
      <c r="AH32" s="145"/>
      <c r="AI32" s="139">
        <v>2.8000000000000001E-2</v>
      </c>
      <c r="AJ32" s="139"/>
      <c r="AK32" s="139">
        <v>2.2999999999999998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3.2</v>
      </c>
      <c r="AT32" s="32">
        <v>0.12</v>
      </c>
      <c r="AU32" s="32">
        <v>8.0000000000000004E-4</v>
      </c>
      <c r="AV32" s="32">
        <v>4.0000000000000001E-3</v>
      </c>
      <c r="AW32" s="32">
        <v>0.12</v>
      </c>
      <c r="AX32" s="26"/>
      <c r="BA32" s="57" t="str">
        <f t="shared" ref="BA32:BA47" si="3">IF(A32&lt;&gt;"",A32,"")</f>
        <v>Чернослив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4</v>
      </c>
      <c r="H33" s="63"/>
      <c r="I33" s="62">
        <v>4</v>
      </c>
      <c r="J33" s="63"/>
      <c r="K33" s="66">
        <v>40</v>
      </c>
      <c r="L33" s="67"/>
      <c r="M33" s="68"/>
      <c r="N33" s="66">
        <v>80</v>
      </c>
      <c r="O33" s="67"/>
      <c r="P33" s="68"/>
      <c r="Q33" s="66">
        <v>120</v>
      </c>
      <c r="R33" s="67"/>
      <c r="S33" s="67"/>
      <c r="T33" s="60" t="str">
        <f t="shared" si="0"/>
        <v>Яблоки сушеные</v>
      </c>
      <c r="U33" s="60"/>
      <c r="V33" s="60"/>
      <c r="W33" s="60"/>
      <c r="X33" s="60"/>
      <c r="Y33" s="61"/>
      <c r="Z33" s="62">
        <f t="shared" si="1"/>
        <v>4</v>
      </c>
      <c r="AA33" s="63"/>
      <c r="AB33" s="62">
        <f t="shared" si="2"/>
        <v>4</v>
      </c>
      <c r="AC33" s="63"/>
      <c r="AD33" s="54">
        <v>3.2</v>
      </c>
      <c r="AE33" s="55"/>
      <c r="AF33" s="56"/>
      <c r="AG33" s="54">
        <v>8.7999999999999995E-2</v>
      </c>
      <c r="AH33" s="55"/>
      <c r="AI33" s="141">
        <v>0</v>
      </c>
      <c r="AJ33" s="141"/>
      <c r="AK33" s="141">
        <v>2.3600000000000003</v>
      </c>
      <c r="AL33" s="54"/>
      <c r="AM33" s="141">
        <v>8.7999999999999995E-2</v>
      </c>
      <c r="AN33" s="141"/>
      <c r="AO33" s="141"/>
      <c r="AP33" s="141">
        <v>0</v>
      </c>
      <c r="AQ33" s="141"/>
      <c r="AR33" s="54"/>
      <c r="AS33" s="33">
        <v>4.4400000000000004</v>
      </c>
      <c r="AT33" s="33">
        <v>0.24</v>
      </c>
      <c r="AU33" s="33">
        <v>8.0000000000000004E-4</v>
      </c>
      <c r="AV33" s="33">
        <v>0</v>
      </c>
      <c r="AW33" s="33">
        <v>0.08</v>
      </c>
      <c r="BA33" s="57" t="str">
        <f t="shared" si="3"/>
        <v>Яблоки сушеные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4.0999999999999996</v>
      </c>
      <c r="H34" s="63"/>
      <c r="I34" s="62">
        <v>4</v>
      </c>
      <c r="J34" s="63"/>
      <c r="K34" s="66">
        <v>40</v>
      </c>
      <c r="L34" s="67"/>
      <c r="M34" s="68"/>
      <c r="N34" s="66">
        <v>80</v>
      </c>
      <c r="O34" s="67"/>
      <c r="P34" s="68"/>
      <c r="Q34" s="66">
        <v>120</v>
      </c>
      <c r="R34" s="67"/>
      <c r="S34" s="67"/>
      <c r="T34" s="60" t="str">
        <f t="shared" si="0"/>
        <v>Изюм</v>
      </c>
      <c r="U34" s="60"/>
      <c r="V34" s="60"/>
      <c r="W34" s="60"/>
      <c r="X34" s="60"/>
      <c r="Y34" s="61"/>
      <c r="Z34" s="62">
        <f t="shared" si="1"/>
        <v>4.0999999999999996</v>
      </c>
      <c r="AA34" s="63"/>
      <c r="AB34" s="62">
        <f t="shared" si="2"/>
        <v>4</v>
      </c>
      <c r="AC34" s="63"/>
      <c r="AD34" s="54">
        <v>3.24</v>
      </c>
      <c r="AE34" s="55"/>
      <c r="AF34" s="56"/>
      <c r="AG34" s="54">
        <v>7.1999999999999995E-2</v>
      </c>
      <c r="AH34" s="56"/>
      <c r="AI34" s="54">
        <v>0</v>
      </c>
      <c r="AJ34" s="56"/>
      <c r="AK34" s="54">
        <v>2.64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Изюм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4</v>
      </c>
      <c r="H35" s="63"/>
      <c r="I35" s="62">
        <v>4</v>
      </c>
      <c r="J35" s="63"/>
      <c r="K35" s="66">
        <v>40</v>
      </c>
      <c r="L35" s="67"/>
      <c r="M35" s="68"/>
      <c r="N35" s="66">
        <v>80</v>
      </c>
      <c r="O35" s="67"/>
      <c r="P35" s="68"/>
      <c r="Q35" s="66">
        <v>120</v>
      </c>
      <c r="R35" s="67"/>
      <c r="S35" s="67"/>
      <c r="T35" s="60" t="str">
        <f t="shared" si="0"/>
        <v>(не указано сокращенное имя)</v>
      </c>
      <c r="U35" s="60"/>
      <c r="V35" s="60"/>
      <c r="W35" s="60"/>
      <c r="X35" s="60"/>
      <c r="Y35" s="61"/>
      <c r="Z35" s="62">
        <f t="shared" si="1"/>
        <v>4</v>
      </c>
      <c r="AA35" s="63"/>
      <c r="AB35" s="62">
        <f t="shared" si="2"/>
        <v>4</v>
      </c>
      <c r="AC35" s="63"/>
      <c r="AD35" s="54">
        <v>4</v>
      </c>
      <c r="AE35" s="55"/>
      <c r="AF35" s="56"/>
      <c r="AG35" s="54">
        <v>9.1999999999999998E-2</v>
      </c>
      <c r="AH35" s="56"/>
      <c r="AI35" s="54">
        <v>2.4E-2</v>
      </c>
      <c r="AJ35" s="56"/>
      <c r="AK35" s="54">
        <v>2.504</v>
      </c>
      <c r="AL35" s="55"/>
      <c r="AM35" s="54">
        <v>9.1999999999999998E-2</v>
      </c>
      <c r="AN35" s="55"/>
      <c r="AO35" s="56"/>
      <c r="AP35" s="54">
        <v>0</v>
      </c>
      <c r="AQ35" s="55"/>
      <c r="AR35" s="55"/>
      <c r="AS35" s="33">
        <v>0.42799999999999999</v>
      </c>
      <c r="AT35" s="33">
        <v>0.4</v>
      </c>
      <c r="AU35" s="33">
        <v>0.08</v>
      </c>
      <c r="AV35" s="33">
        <v>0.224</v>
      </c>
      <c r="AW35" s="33">
        <v>0.35599999999999998</v>
      </c>
      <c r="BA35" s="57" t="str">
        <f t="shared" si="3"/>
        <v>(не указано сокращенное имя)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4</v>
      </c>
      <c r="H36" s="63"/>
      <c r="I36" s="62">
        <v>4</v>
      </c>
      <c r="J36" s="63"/>
      <c r="K36" s="66">
        <v>40</v>
      </c>
      <c r="L36" s="67"/>
      <c r="M36" s="68"/>
      <c r="N36" s="66">
        <v>80</v>
      </c>
      <c r="O36" s="67"/>
      <c r="P36" s="68"/>
      <c r="Q36" s="66">
        <v>120</v>
      </c>
      <c r="R36" s="67"/>
      <c r="S36" s="67"/>
      <c r="T36" s="60" t="str">
        <f t="shared" ref="T36:T45" si="4">IF(A36&lt;&gt;"",A36,"")</f>
        <v>Курага</v>
      </c>
      <c r="U36" s="60"/>
      <c r="V36" s="60"/>
      <c r="W36" s="60"/>
      <c r="X36" s="60"/>
      <c r="Y36" s="61"/>
      <c r="Z36" s="62">
        <f t="shared" ref="Z36:Z45" si="5">IF(G36&lt;&gt;"",G36,"")</f>
        <v>4</v>
      </c>
      <c r="AA36" s="63"/>
      <c r="AB36" s="62">
        <f t="shared" ref="AB36:AB45" si="6">IF(I36&lt;&gt;"",I36,"")</f>
        <v>4</v>
      </c>
      <c r="AC36" s="63"/>
      <c r="AD36" s="54">
        <v>3.2</v>
      </c>
      <c r="AE36" s="55"/>
      <c r="AF36" s="56"/>
      <c r="AG36" s="54">
        <v>0.20799999999999999</v>
      </c>
      <c r="AH36" s="56"/>
      <c r="AI36" s="54">
        <v>1.2E-2</v>
      </c>
      <c r="AJ36" s="56"/>
      <c r="AK36" s="54">
        <v>2.04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6.4</v>
      </c>
      <c r="AT36" s="33">
        <v>0.128</v>
      </c>
      <c r="AU36" s="33">
        <v>4.0000000000000001E-3</v>
      </c>
      <c r="AV36" s="33">
        <v>8.0000000000000002E-3</v>
      </c>
      <c r="AW36" s="33">
        <v>0.16</v>
      </c>
      <c r="BA36" s="57" t="str">
        <f t="shared" ref="BA36:BA45" si="7">IF(A36&lt;&gt;"",A36,"")</f>
        <v>Курага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s="22" customFormat="1" ht="12" hidden="1" customHeight="1" x14ac:dyDescent="0.25">
      <c r="A37" s="94" t="s">
        <v>170</v>
      </c>
      <c r="B37" s="94"/>
      <c r="C37" s="94"/>
      <c r="D37" s="94"/>
      <c r="E37" s="94"/>
      <c r="F37" s="95"/>
      <c r="G37" s="96" t="s">
        <v>171</v>
      </c>
      <c r="H37" s="93"/>
      <c r="I37" s="92">
        <v>20</v>
      </c>
      <c r="J37" s="93"/>
      <c r="K37" s="97"/>
      <c r="L37" s="98"/>
      <c r="M37" s="99"/>
      <c r="N37" s="97"/>
      <c r="O37" s="98"/>
      <c r="P37" s="99"/>
      <c r="Q37" s="97"/>
      <c r="R37" s="98"/>
      <c r="S37" s="98"/>
      <c r="T37" s="90" t="str">
        <f t="shared" si="4"/>
        <v>Масса полуфабриката</v>
      </c>
      <c r="U37" s="90"/>
      <c r="V37" s="90"/>
      <c r="W37" s="90"/>
      <c r="X37" s="90"/>
      <c r="Y37" s="91"/>
      <c r="Z37" s="92" t="str">
        <f t="shared" si="5"/>
        <v>-</v>
      </c>
      <c r="AA37" s="93"/>
      <c r="AB37" s="92">
        <f t="shared" si="6"/>
        <v>20</v>
      </c>
      <c r="AC37" s="93"/>
      <c r="AD37" s="84">
        <v>16.64</v>
      </c>
      <c r="AE37" s="85"/>
      <c r="AF37" s="86"/>
      <c r="AG37" s="84">
        <v>0.55199999999999994</v>
      </c>
      <c r="AH37" s="86"/>
      <c r="AI37" s="84">
        <v>6.4000000000000001E-2</v>
      </c>
      <c r="AJ37" s="86"/>
      <c r="AK37" s="84">
        <v>11.843999999999999</v>
      </c>
      <c r="AL37" s="85"/>
      <c r="AM37" s="84">
        <v>0.18</v>
      </c>
      <c r="AN37" s="85"/>
      <c r="AO37" s="86"/>
      <c r="AP37" s="84">
        <v>0</v>
      </c>
      <c r="AQ37" s="85"/>
      <c r="AR37" s="85"/>
      <c r="AS37" s="48">
        <v>14.468000000000002</v>
      </c>
      <c r="AT37" s="48">
        <v>0.88800000000000001</v>
      </c>
      <c r="AU37" s="48">
        <v>8.5600000000000009E-2</v>
      </c>
      <c r="AV37" s="48">
        <v>0.23600000000000002</v>
      </c>
      <c r="AW37" s="48">
        <v>0.71600000000000008</v>
      </c>
      <c r="BA37" s="87" t="str">
        <f t="shared" si="7"/>
        <v>Масса полуфабриката</v>
      </c>
      <c r="BB37" s="87"/>
      <c r="BC37" s="87"/>
      <c r="BD37" s="87"/>
      <c r="BE37" s="87"/>
      <c r="BF37" s="87"/>
      <c r="BG37" s="87"/>
      <c r="BH37" s="88"/>
      <c r="BI37" s="89"/>
      <c r="BJ37" s="89"/>
      <c r="BK37" s="88"/>
      <c r="BL37" s="89"/>
      <c r="BM37" s="89"/>
    </row>
    <row r="38" spans="1:65" s="50" customFormat="1" ht="12" hidden="1" customHeight="1" x14ac:dyDescent="0.25">
      <c r="A38" s="79" t="s">
        <v>172</v>
      </c>
      <c r="B38" s="79"/>
      <c r="C38" s="79"/>
      <c r="D38" s="79"/>
      <c r="E38" s="79"/>
      <c r="F38" s="80"/>
      <c r="G38" s="77"/>
      <c r="H38" s="78"/>
      <c r="I38" s="77"/>
      <c r="J38" s="78"/>
      <c r="K38" s="81"/>
      <c r="L38" s="82"/>
      <c r="M38" s="83"/>
      <c r="N38" s="81"/>
      <c r="O38" s="82"/>
      <c r="P38" s="83"/>
      <c r="Q38" s="81"/>
      <c r="R38" s="82"/>
      <c r="S38" s="82"/>
      <c r="T38" s="75" t="str">
        <f t="shared" si="4"/>
        <v>Сохранность</v>
      </c>
      <c r="U38" s="75"/>
      <c r="V38" s="75"/>
      <c r="W38" s="75"/>
      <c r="X38" s="75"/>
      <c r="Y38" s="76"/>
      <c r="Z38" s="77" t="str">
        <f t="shared" si="5"/>
        <v/>
      </c>
      <c r="AA38" s="78"/>
      <c r="AB38" s="77" t="str">
        <f t="shared" si="6"/>
        <v/>
      </c>
      <c r="AC38" s="78"/>
      <c r="AD38" s="69">
        <v>90</v>
      </c>
      <c r="AE38" s="70"/>
      <c r="AF38" s="71"/>
      <c r="AG38" s="69">
        <v>98</v>
      </c>
      <c r="AH38" s="71"/>
      <c r="AI38" s="69">
        <v>98</v>
      </c>
      <c r="AJ38" s="71"/>
      <c r="AK38" s="69">
        <v>96.5</v>
      </c>
      <c r="AL38" s="70"/>
      <c r="AM38" s="69">
        <v>98</v>
      </c>
      <c r="AN38" s="70"/>
      <c r="AO38" s="71"/>
      <c r="AP38" s="69">
        <v>98</v>
      </c>
      <c r="AQ38" s="70"/>
      <c r="AR38" s="70"/>
      <c r="AS38" s="49">
        <v>97</v>
      </c>
      <c r="AT38" s="49">
        <v>97</v>
      </c>
      <c r="AU38" s="49">
        <v>85</v>
      </c>
      <c r="AV38" s="49">
        <v>90</v>
      </c>
      <c r="AW38" s="49">
        <v>40</v>
      </c>
      <c r="BA38" s="72" t="str">
        <f t="shared" si="7"/>
        <v>Сохранность</v>
      </c>
      <c r="BB38" s="72"/>
      <c r="BC38" s="72"/>
      <c r="BD38" s="72"/>
      <c r="BE38" s="72"/>
      <c r="BF38" s="72"/>
      <c r="BG38" s="72"/>
      <c r="BH38" s="73"/>
      <c r="BI38" s="74"/>
      <c r="BJ38" s="74"/>
      <c r="BK38" s="73"/>
      <c r="BL38" s="74"/>
      <c r="BM38" s="74"/>
    </row>
    <row r="39" spans="1:65" s="22" customFormat="1" ht="12" customHeight="1" x14ac:dyDescent="0.25">
      <c r="A39" s="94" t="s">
        <v>173</v>
      </c>
      <c r="B39" s="94"/>
      <c r="C39" s="94"/>
      <c r="D39" s="94"/>
      <c r="E39" s="94"/>
      <c r="F39" s="95"/>
      <c r="G39" s="92"/>
      <c r="H39" s="93"/>
      <c r="I39" s="92">
        <v>50</v>
      </c>
      <c r="J39" s="93"/>
      <c r="K39" s="97">
        <v>500</v>
      </c>
      <c r="L39" s="98"/>
      <c r="M39" s="99"/>
      <c r="N39" s="97">
        <v>1000</v>
      </c>
      <c r="O39" s="98"/>
      <c r="P39" s="99"/>
      <c r="Q39" s="97">
        <v>1500</v>
      </c>
      <c r="R39" s="98"/>
      <c r="S39" s="98"/>
      <c r="T39" s="90" t="str">
        <f t="shared" si="4"/>
        <v xml:space="preserve">Компотная смесь </v>
      </c>
      <c r="U39" s="90"/>
      <c r="V39" s="90"/>
      <c r="W39" s="90"/>
      <c r="X39" s="90"/>
      <c r="Y39" s="91"/>
      <c r="Z39" s="92" t="str">
        <f t="shared" si="5"/>
        <v/>
      </c>
      <c r="AA39" s="93"/>
      <c r="AB39" s="92">
        <f t="shared" si="6"/>
        <v>50</v>
      </c>
      <c r="AC39" s="93"/>
      <c r="AD39" s="84">
        <v>14.976000000000001</v>
      </c>
      <c r="AE39" s="85"/>
      <c r="AF39" s="86"/>
      <c r="AG39" s="84">
        <v>0.54095999999999989</v>
      </c>
      <c r="AH39" s="86"/>
      <c r="AI39" s="84">
        <v>6.2719999999999998E-2</v>
      </c>
      <c r="AJ39" s="86"/>
      <c r="AK39" s="84">
        <v>11.59872</v>
      </c>
      <c r="AL39" s="85"/>
      <c r="AM39" s="84">
        <v>0.1764</v>
      </c>
      <c r="AN39" s="85"/>
      <c r="AO39" s="86"/>
      <c r="AP39" s="84">
        <v>0</v>
      </c>
      <c r="AQ39" s="85"/>
      <c r="AR39" s="85"/>
      <c r="AS39" s="48">
        <v>14.033960000000002</v>
      </c>
      <c r="AT39" s="48">
        <v>0.86136000000000001</v>
      </c>
      <c r="AU39" s="48">
        <v>7.2760000000000005E-2</v>
      </c>
      <c r="AV39" s="48">
        <v>0.21240000000000001</v>
      </c>
      <c r="AW39" s="48">
        <v>0.28640000000000004</v>
      </c>
      <c r="BA39" s="87" t="str">
        <f t="shared" si="7"/>
        <v xml:space="preserve">Компотная смесь 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5" ht="12" customHeight="1" x14ac:dyDescent="0.25">
      <c r="A40" s="64" t="s">
        <v>174</v>
      </c>
      <c r="B40" s="64"/>
      <c r="C40" s="64"/>
      <c r="D40" s="64"/>
      <c r="E40" s="64"/>
      <c r="F40" s="65"/>
      <c r="G40" s="62">
        <v>200</v>
      </c>
      <c r="H40" s="63"/>
      <c r="I40" s="62">
        <v>200</v>
      </c>
      <c r="J40" s="63"/>
      <c r="K40" s="66">
        <v>2000</v>
      </c>
      <c r="L40" s="67"/>
      <c r="M40" s="68"/>
      <c r="N40" s="66">
        <v>4000</v>
      </c>
      <c r="O40" s="67"/>
      <c r="P40" s="68"/>
      <c r="Q40" s="66">
        <v>6000</v>
      </c>
      <c r="R40" s="67"/>
      <c r="S40" s="67"/>
      <c r="T40" s="60" t="str">
        <f t="shared" si="4"/>
        <v>Вода</v>
      </c>
      <c r="U40" s="60"/>
      <c r="V40" s="60"/>
      <c r="W40" s="60"/>
      <c r="X40" s="60"/>
      <c r="Y40" s="61"/>
      <c r="Z40" s="62">
        <f t="shared" si="5"/>
        <v>200</v>
      </c>
      <c r="AA40" s="63"/>
      <c r="AB40" s="62">
        <f t="shared" si="6"/>
        <v>200</v>
      </c>
      <c r="AC40" s="63"/>
      <c r="AD40" s="54">
        <v>0</v>
      </c>
      <c r="AE40" s="55"/>
      <c r="AF40" s="56"/>
      <c r="AG40" s="54">
        <v>0</v>
      </c>
      <c r="AH40" s="56"/>
      <c r="AI40" s="54">
        <v>0</v>
      </c>
      <c r="AJ40" s="56"/>
      <c r="AK40" s="54">
        <v>0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57" t="str">
        <f t="shared" si="7"/>
        <v>Вода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66</v>
      </c>
      <c r="B41" s="64"/>
      <c r="C41" s="64"/>
      <c r="D41" s="64"/>
      <c r="E41" s="64"/>
      <c r="F41" s="65"/>
      <c r="G41" s="62">
        <v>20</v>
      </c>
      <c r="H41" s="63"/>
      <c r="I41" s="62">
        <v>20</v>
      </c>
      <c r="J41" s="63"/>
      <c r="K41" s="66">
        <v>200</v>
      </c>
      <c r="L41" s="67"/>
      <c r="M41" s="68"/>
      <c r="N41" s="66">
        <v>400</v>
      </c>
      <c r="O41" s="67"/>
      <c r="P41" s="68"/>
      <c r="Q41" s="66">
        <v>600</v>
      </c>
      <c r="R41" s="67"/>
      <c r="S41" s="67"/>
      <c r="T41" s="60" t="str">
        <f t="shared" si="4"/>
        <v>Сахар</v>
      </c>
      <c r="U41" s="60"/>
      <c r="V41" s="60"/>
      <c r="W41" s="60"/>
      <c r="X41" s="60"/>
      <c r="Y41" s="61"/>
      <c r="Z41" s="62">
        <f t="shared" si="5"/>
        <v>20</v>
      </c>
      <c r="AA41" s="63"/>
      <c r="AB41" s="62">
        <f t="shared" si="6"/>
        <v>20</v>
      </c>
      <c r="AC41" s="63"/>
      <c r="AD41" s="54">
        <v>19.98</v>
      </c>
      <c r="AE41" s="55"/>
      <c r="AF41" s="56"/>
      <c r="AG41" s="54">
        <v>0</v>
      </c>
      <c r="AH41" s="56"/>
      <c r="AI41" s="54">
        <v>0</v>
      </c>
      <c r="AJ41" s="56"/>
      <c r="AK41" s="54">
        <v>19.96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0.6</v>
      </c>
      <c r="AT41" s="33">
        <v>0.06</v>
      </c>
      <c r="AU41" s="33">
        <v>0</v>
      </c>
      <c r="AV41" s="33">
        <v>0</v>
      </c>
      <c r="AW41" s="33">
        <v>0</v>
      </c>
      <c r="BA41" s="57" t="str">
        <f t="shared" si="7"/>
        <v>Сахар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ht="12" customHeight="1" x14ac:dyDescent="0.25">
      <c r="A42" s="64" t="s">
        <v>175</v>
      </c>
      <c r="B42" s="64"/>
      <c r="C42" s="64"/>
      <c r="D42" s="64"/>
      <c r="E42" s="64"/>
      <c r="F42" s="65"/>
      <c r="G42" s="62">
        <v>0.27</v>
      </c>
      <c r="H42" s="63"/>
      <c r="I42" s="62">
        <v>0.27</v>
      </c>
      <c r="J42" s="63"/>
      <c r="K42" s="66">
        <v>2.7</v>
      </c>
      <c r="L42" s="67"/>
      <c r="M42" s="68"/>
      <c r="N42" s="66">
        <v>5.4</v>
      </c>
      <c r="O42" s="67"/>
      <c r="P42" s="68"/>
      <c r="Q42" s="66">
        <v>8.1000000000000014</v>
      </c>
      <c r="R42" s="67"/>
      <c r="S42" s="67"/>
      <c r="T42" s="60" t="str">
        <f t="shared" si="4"/>
        <v>Кислота лимонная</v>
      </c>
      <c r="U42" s="60"/>
      <c r="V42" s="60"/>
      <c r="W42" s="60"/>
      <c r="X42" s="60"/>
      <c r="Y42" s="61"/>
      <c r="Z42" s="62">
        <f t="shared" si="5"/>
        <v>0.27</v>
      </c>
      <c r="AA42" s="63"/>
      <c r="AB42" s="62">
        <f t="shared" si="6"/>
        <v>0.27</v>
      </c>
      <c r="AC42" s="63"/>
      <c r="AD42" s="54">
        <v>0.2646</v>
      </c>
      <c r="AE42" s="55"/>
      <c r="AF42" s="56"/>
      <c r="AG42" s="54">
        <v>0</v>
      </c>
      <c r="AH42" s="56"/>
      <c r="AI42" s="54">
        <v>0</v>
      </c>
      <c r="AJ42" s="56"/>
      <c r="AK42" s="54">
        <v>0</v>
      </c>
      <c r="AL42" s="55"/>
      <c r="AM42" s="54">
        <v>0</v>
      </c>
      <c r="AN42" s="55"/>
      <c r="AO42" s="56"/>
      <c r="AP42" s="54">
        <v>0</v>
      </c>
      <c r="AQ42" s="55"/>
      <c r="AR42" s="55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57" t="str">
        <f t="shared" si="7"/>
        <v>Кислота лимонная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s="22" customFormat="1" ht="12" hidden="1" customHeight="1" x14ac:dyDescent="0.25">
      <c r="A43" s="94" t="s">
        <v>170</v>
      </c>
      <c r="B43" s="94"/>
      <c r="C43" s="94"/>
      <c r="D43" s="94"/>
      <c r="E43" s="94"/>
      <c r="F43" s="95"/>
      <c r="G43" s="96" t="s">
        <v>171</v>
      </c>
      <c r="H43" s="93"/>
      <c r="I43" s="92">
        <v>270.27</v>
      </c>
      <c r="J43" s="93"/>
      <c r="K43" s="97"/>
      <c r="L43" s="98"/>
      <c r="M43" s="99"/>
      <c r="N43" s="97"/>
      <c r="O43" s="98"/>
      <c r="P43" s="99"/>
      <c r="Q43" s="97"/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>-</v>
      </c>
      <c r="AA43" s="93"/>
      <c r="AB43" s="92">
        <f t="shared" si="6"/>
        <v>270.27</v>
      </c>
      <c r="AC43" s="93"/>
      <c r="AD43" s="84">
        <v>35.220600000000005</v>
      </c>
      <c r="AE43" s="85"/>
      <c r="AF43" s="86"/>
      <c r="AG43" s="84">
        <v>0.54095999999999989</v>
      </c>
      <c r="AH43" s="86"/>
      <c r="AI43" s="84">
        <v>6.2719999999999998E-2</v>
      </c>
      <c r="AJ43" s="86"/>
      <c r="AK43" s="84">
        <v>31.558720000000001</v>
      </c>
      <c r="AL43" s="85"/>
      <c r="AM43" s="84">
        <v>0.1764</v>
      </c>
      <c r="AN43" s="85"/>
      <c r="AO43" s="86"/>
      <c r="AP43" s="84">
        <v>0</v>
      </c>
      <c r="AQ43" s="85"/>
      <c r="AR43" s="85"/>
      <c r="AS43" s="48">
        <v>14.633960000000002</v>
      </c>
      <c r="AT43" s="48">
        <v>0.92135999999999996</v>
      </c>
      <c r="AU43" s="48">
        <v>7.2760000000000005E-2</v>
      </c>
      <c r="AV43" s="48">
        <v>0.21240000000000001</v>
      </c>
      <c r="AW43" s="48">
        <v>0.28640000000000004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s="50" customFormat="1" ht="12" hidden="1" customHeight="1" x14ac:dyDescent="0.25">
      <c r="A44" s="79" t="s">
        <v>172</v>
      </c>
      <c r="B44" s="79"/>
      <c r="C44" s="79"/>
      <c r="D44" s="79"/>
      <c r="E44" s="79"/>
      <c r="F44" s="80"/>
      <c r="G44" s="77"/>
      <c r="H44" s="78"/>
      <c r="I44" s="77"/>
      <c r="J44" s="78"/>
      <c r="K44" s="81"/>
      <c r="L44" s="82"/>
      <c r="M44" s="83"/>
      <c r="N44" s="81"/>
      <c r="O44" s="82"/>
      <c r="P44" s="83"/>
      <c r="Q44" s="81"/>
      <c r="R44" s="82"/>
      <c r="S44" s="82"/>
      <c r="T44" s="75" t="str">
        <f t="shared" si="4"/>
        <v>Сохранность</v>
      </c>
      <c r="U44" s="75"/>
      <c r="V44" s="75"/>
      <c r="W44" s="75"/>
      <c r="X44" s="75"/>
      <c r="Y44" s="76"/>
      <c r="Z44" s="77" t="str">
        <f t="shared" si="5"/>
        <v/>
      </c>
      <c r="AA44" s="78"/>
      <c r="AB44" s="77" t="str">
        <f t="shared" si="6"/>
        <v/>
      </c>
      <c r="AC44" s="78"/>
      <c r="AD44" s="69">
        <v>90</v>
      </c>
      <c r="AE44" s="70"/>
      <c r="AF44" s="71"/>
      <c r="AG44" s="69">
        <v>98</v>
      </c>
      <c r="AH44" s="71"/>
      <c r="AI44" s="69">
        <v>98</v>
      </c>
      <c r="AJ44" s="71"/>
      <c r="AK44" s="69">
        <v>96.5</v>
      </c>
      <c r="AL44" s="70"/>
      <c r="AM44" s="69">
        <v>98</v>
      </c>
      <c r="AN44" s="70"/>
      <c r="AO44" s="71"/>
      <c r="AP44" s="69">
        <v>98</v>
      </c>
      <c r="AQ44" s="70"/>
      <c r="AR44" s="70"/>
      <c r="AS44" s="49">
        <v>97</v>
      </c>
      <c r="AT44" s="49">
        <v>97</v>
      </c>
      <c r="AU44" s="49">
        <v>85</v>
      </c>
      <c r="AV44" s="49">
        <v>90</v>
      </c>
      <c r="AW44" s="49">
        <v>40</v>
      </c>
      <c r="BA44" s="72" t="str">
        <f t="shared" si="7"/>
        <v>Сохранность</v>
      </c>
      <c r="BB44" s="72"/>
      <c r="BC44" s="72"/>
      <c r="BD44" s="72"/>
      <c r="BE44" s="72"/>
      <c r="BF44" s="72"/>
      <c r="BG44" s="72"/>
      <c r="BH44" s="73"/>
      <c r="BI44" s="74"/>
      <c r="BJ44" s="74"/>
      <c r="BK44" s="73"/>
      <c r="BL44" s="74"/>
      <c r="BM44" s="74"/>
    </row>
    <row r="45" spans="1:65" ht="12" hidden="1" customHeight="1" x14ac:dyDescent="0.25">
      <c r="A45" s="64"/>
      <c r="B45" s="64"/>
      <c r="C45" s="64"/>
      <c r="D45" s="64"/>
      <c r="E45" s="64"/>
      <c r="F45" s="65"/>
      <c r="G45" s="62"/>
      <c r="H45" s="63"/>
      <c r="I45" s="62"/>
      <c r="J45" s="63"/>
      <c r="K45" s="66"/>
      <c r="L45" s="67"/>
      <c r="M45" s="68"/>
      <c r="N45" s="66"/>
      <c r="O45" s="67"/>
      <c r="P45" s="68"/>
      <c r="Q45" s="66"/>
      <c r="R45" s="67"/>
      <c r="S45" s="67"/>
      <c r="T45" s="60" t="str">
        <f t="shared" si="4"/>
        <v/>
      </c>
      <c r="U45" s="60"/>
      <c r="V45" s="60"/>
      <c r="W45" s="60"/>
      <c r="X45" s="60"/>
      <c r="Y45" s="61"/>
      <c r="Z45" s="62" t="str">
        <f t="shared" si="5"/>
        <v/>
      </c>
      <c r="AA45" s="63"/>
      <c r="AB45" s="62" t="str">
        <f t="shared" si="6"/>
        <v/>
      </c>
      <c r="AC45" s="63"/>
      <c r="AD45" s="54"/>
      <c r="AE45" s="55"/>
      <c r="AF45" s="56"/>
      <c r="AG45" s="54"/>
      <c r="AH45" s="56"/>
      <c r="AI45" s="54"/>
      <c r="AJ45" s="56"/>
      <c r="AK45" s="54"/>
      <c r="AL45" s="55"/>
      <c r="AM45" s="54"/>
      <c r="AN45" s="55"/>
      <c r="AO45" s="56"/>
      <c r="AP45" s="54"/>
      <c r="AQ45" s="55"/>
      <c r="AR45" s="55"/>
      <c r="AS45" s="33"/>
      <c r="AT45" s="33"/>
      <c r="AU45" s="33"/>
      <c r="AV45" s="33"/>
      <c r="AW45" s="33"/>
      <c r="BA45" s="57" t="str">
        <f t="shared" si="7"/>
        <v/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0"/>
        <v/>
      </c>
      <c r="U46" s="60"/>
      <c r="V46" s="60"/>
      <c r="W46" s="60"/>
      <c r="X46" s="60"/>
      <c r="Y46" s="61"/>
      <c r="Z46" s="62" t="str">
        <f t="shared" si="1"/>
        <v/>
      </c>
      <c r="AA46" s="63"/>
      <c r="AB46" s="62" t="str">
        <f t="shared" si="2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3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customHeight="1" x14ac:dyDescent="0.25">
      <c r="A47" s="164" t="s">
        <v>176</v>
      </c>
      <c r="B47" s="164"/>
      <c r="C47" s="164"/>
      <c r="D47" s="164"/>
      <c r="E47" s="164"/>
      <c r="F47" s="165"/>
      <c r="G47" s="166"/>
      <c r="H47" s="167"/>
      <c r="I47" s="166" t="str">
        <f>"200"</f>
        <v>200</v>
      </c>
      <c r="J47" s="167"/>
      <c r="K47" s="161">
        <v>2000</v>
      </c>
      <c r="L47" s="162"/>
      <c r="M47" s="163"/>
      <c r="N47" s="161">
        <v>4000</v>
      </c>
      <c r="O47" s="162"/>
      <c r="P47" s="163"/>
      <c r="Q47" s="161">
        <v>6000</v>
      </c>
      <c r="R47" s="162"/>
      <c r="S47" s="162"/>
      <c r="T47" s="168" t="str">
        <f t="shared" si="0"/>
        <v>Выход готового блюда</v>
      </c>
      <c r="U47" s="168"/>
      <c r="V47" s="168"/>
      <c r="W47" s="168"/>
      <c r="X47" s="168"/>
      <c r="Y47" s="168"/>
      <c r="Z47" s="166" t="str">
        <f t="shared" si="1"/>
        <v/>
      </c>
      <c r="AA47" s="167"/>
      <c r="AB47" s="166" t="str">
        <f t="shared" si="2"/>
        <v>200</v>
      </c>
      <c r="AC47" s="167"/>
      <c r="AD47" s="136">
        <v>31.698540000000005</v>
      </c>
      <c r="AE47" s="137"/>
      <c r="AF47" s="177"/>
      <c r="AG47" s="136">
        <v>0.53014079999999986</v>
      </c>
      <c r="AH47" s="137"/>
      <c r="AI47" s="136">
        <v>6.1465599999999995E-2</v>
      </c>
      <c r="AJ47" s="137"/>
      <c r="AK47" s="136">
        <v>30.919565599999999</v>
      </c>
      <c r="AL47" s="137"/>
      <c r="AM47" s="136">
        <v>0.172872</v>
      </c>
      <c r="AN47" s="137"/>
      <c r="AO47" s="137"/>
      <c r="AP47" s="136">
        <v>0</v>
      </c>
      <c r="AQ47" s="137"/>
      <c r="AR47" s="137"/>
      <c r="AS47" s="51">
        <v>14.194941200000002</v>
      </c>
      <c r="AT47" s="51">
        <v>0.89371919999999994</v>
      </c>
      <c r="AU47" s="51">
        <v>6.1846000000000005E-2</v>
      </c>
      <c r="AV47" s="51">
        <v>0.19116</v>
      </c>
      <c r="AW47" s="51">
        <v>0.11456000000000002</v>
      </c>
      <c r="BA47" s="180" t="str">
        <f t="shared" si="3"/>
        <v>Выход готового блюда</v>
      </c>
      <c r="BB47" s="180"/>
      <c r="BC47" s="180"/>
      <c r="BD47" s="180"/>
      <c r="BE47" s="180"/>
      <c r="BF47" s="180"/>
      <c r="BG47" s="181"/>
      <c r="BH47" s="129"/>
      <c r="BI47" s="130"/>
      <c r="BJ47" s="130"/>
      <c r="BK47" s="129"/>
      <c r="BL47" s="130"/>
      <c r="BM47" s="130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132" t="s">
        <v>177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X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IF(Треб="","",Треб)</f>
        <v/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IF(Треб="","",Треб)</f>
        <v/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109" t="s">
        <v>178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IF(Внеш="","",Внеш)</f>
        <v>Внешний вид – сухофрукты не переварены, уложены в стакан и залиты отваром.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IF(Внеш="","",Внеш)</f>
        <v>Внешний вид – сухофрукты не переварены, уложены в стакан и залиты отваром.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179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IF(Цвет="","",Цвет)</f>
        <v>Цвет – от светло до темно-коричневого в зависимости от набора сухофруктов.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IF(Цвет="","",Цвет)</f>
        <v>Цвет – от светло до темно-коричневого в зависимости от набора сухофруктов.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IF(Конс="","",Конс)</f>
        <v>Консистенция – жидкая, с наличием хорошо проваренных фруктов.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IF(Конс="","",Конс)</f>
        <v>Консистенция – жидкая, с наличием хорошо проваренных фруктов.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IF(Запах="","",Запах)</f>
        <v>Запах – сладкий или кисло-сладкий, с ароматом использованных плодов и ягод.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IF(Запах="","",Запах)</f>
        <v>Запах – сладкий или кисло-сладкий, с ароматом использованных плодов и ягод.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181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IF(Вкус="","",Вкус)</f>
        <v>Вкус – сладкий или кисло-сладкий, с ароматом использованных плодов и ягод.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IF(Вкус="","",Вкус)</f>
        <v>Вкус – сладкий или кисло-сладкий, с ароматом использованных плодов и ягод.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100.5" customHeight="1" x14ac:dyDescent="0.25">
      <c r="A70" s="132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106" t="s">
        <v>72</v>
      </c>
      <c r="E72" s="106"/>
      <c r="F72" s="106"/>
      <c r="G72" s="106"/>
      <c r="H72" s="106"/>
      <c r="I72" s="106"/>
      <c r="J72" s="106"/>
      <c r="K72" s="106"/>
      <c r="L72" s="106"/>
      <c r="M72" s="107" t="s">
        <v>73</v>
      </c>
      <c r="N72" s="108"/>
      <c r="O72" s="108"/>
      <c r="P72" s="108"/>
      <c r="Q72" s="37"/>
      <c r="R72" s="37"/>
      <c r="S72" s="37"/>
      <c r="T72" s="37"/>
      <c r="U72" s="37"/>
      <c r="V72" s="37"/>
      <c r="W72" s="106" t="s">
        <v>72</v>
      </c>
      <c r="X72" s="106"/>
      <c r="Y72" s="106"/>
      <c r="Z72" s="106"/>
      <c r="AA72" s="106"/>
      <c r="AB72" s="106"/>
      <c r="AC72" s="106"/>
      <c r="AD72" s="106"/>
      <c r="AE72" s="106"/>
      <c r="AF72" s="107" t="s">
        <v>73</v>
      </c>
      <c r="AG72" s="108"/>
      <c r="AH72" s="108"/>
      <c r="AI72" s="108"/>
      <c r="AJ72" s="37"/>
      <c r="AK72" s="37"/>
      <c r="AL72" s="37"/>
      <c r="AX72" s="37"/>
      <c r="AY72" s="37"/>
      <c r="AZ72" s="37"/>
      <c r="BA72" s="108" t="s">
        <v>72</v>
      </c>
      <c r="BB72" s="108"/>
      <c r="BC72" s="108"/>
      <c r="BD72" s="108"/>
      <c r="BE72" s="108"/>
      <c r="BF72" s="108"/>
      <c r="BG72" s="108"/>
      <c r="BH72" s="108"/>
      <c r="BI72" s="108"/>
      <c r="BJ72" s="108"/>
      <c r="BK72" s="107" t="s">
        <v>73</v>
      </c>
      <c r="BL72" s="108"/>
      <c r="BM72" s="108"/>
      <c r="BN72" s="108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58">
        <v>15.8</v>
      </c>
      <c r="N73" s="59"/>
      <c r="O73" s="59"/>
      <c r="P73" s="59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58">
        <f>IF(ФХ_Сух="","",ФХ_Сух)</f>
        <v>15.8</v>
      </c>
      <c r="AG73" s="59"/>
      <c r="AH73" s="59"/>
      <c r="AI73" s="59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26"/>
      <c r="BL73" s="127"/>
      <c r="BM73" s="127"/>
      <c r="BN73" s="127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/>
      </c>
      <c r="E74" s="37"/>
      <c r="F74" s="37"/>
      <c r="G74" s="37"/>
      <c r="H74" s="37"/>
      <c r="I74" s="37"/>
      <c r="J74" s="37"/>
      <c r="K74" s="37"/>
      <c r="L74" s="37"/>
      <c r="M74" s="58"/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/>
      </c>
      <c r="X74" s="37"/>
      <c r="Y74" s="37"/>
      <c r="Z74" s="37"/>
      <c r="AA74" s="37"/>
      <c r="AB74" s="37"/>
      <c r="AC74" s="37"/>
      <c r="AD74" s="37"/>
      <c r="AE74" s="37"/>
      <c r="AF74" s="58" t="str">
        <f>IF(ФХ_Жир="","",ФХ_Жир)</f>
        <v/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>Массовая доля сахара</v>
      </c>
      <c r="E75" s="37"/>
      <c r="F75" s="37"/>
      <c r="G75" s="37"/>
      <c r="H75" s="37"/>
      <c r="I75" s="37"/>
      <c r="J75" s="37"/>
      <c r="K75" s="37"/>
      <c r="L75" s="37"/>
      <c r="M75" s="58">
        <v>2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сахара</v>
      </c>
      <c r="X75" s="37"/>
      <c r="Y75" s="37"/>
      <c r="Z75" s="37"/>
      <c r="AA75" s="37"/>
      <c r="AB75" s="37"/>
      <c r="AC75" s="37"/>
      <c r="AD75" s="37"/>
      <c r="AE75" s="37"/>
      <c r="AF75" s="58">
        <f>IF(ФХ_Сах="","",ФХ_Сах)</f>
        <v>2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11" t="s">
        <v>184</v>
      </c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40" t="s">
        <v>17</v>
      </c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</row>
    <row r="79" spans="1:68" ht="206.25" customHeight="1" x14ac:dyDescent="0.25">
      <c r="A79" s="109" t="s">
        <v>185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BG20 &amp; " (на выход), г"</f>
        <v>7. Пищевая ценность коктейля: Компот из смеси сухофруктов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200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200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102" t="s">
        <v>18</v>
      </c>
      <c r="B82" s="102"/>
      <c r="C82" s="102"/>
      <c r="D82" s="101" t="s">
        <v>19</v>
      </c>
      <c r="E82" s="102"/>
      <c r="F82" s="101" t="s">
        <v>153</v>
      </c>
      <c r="G82" s="102"/>
      <c r="H82" s="102"/>
      <c r="I82" s="110"/>
      <c r="J82" s="101" t="s">
        <v>144</v>
      </c>
      <c r="K82" s="102"/>
      <c r="L82" s="102"/>
      <c r="M82" s="102"/>
      <c r="N82" s="102"/>
      <c r="O82" s="101" t="s">
        <v>74</v>
      </c>
      <c r="P82" s="102"/>
      <c r="Q82" s="102"/>
      <c r="R82" s="102"/>
      <c r="S82" s="102"/>
      <c r="T82" s="102" t="str">
        <f>A82</f>
        <v>Белки, г</v>
      </c>
      <c r="U82" s="102"/>
      <c r="V82" s="102"/>
      <c r="W82" s="101" t="s">
        <v>19</v>
      </c>
      <c r="X82" s="102"/>
      <c r="Y82" s="101" t="s">
        <v>153</v>
      </c>
      <c r="Z82" s="102"/>
      <c r="AA82" s="102"/>
      <c r="AB82" s="110"/>
      <c r="AC82" s="101" t="str">
        <f>J82</f>
        <v>Калорийность, ккал/кДж</v>
      </c>
      <c r="AD82" s="102"/>
      <c r="AE82" s="102"/>
      <c r="AF82" s="102"/>
      <c r="AG82" s="102"/>
      <c r="AH82" s="101" t="str">
        <f>O82</f>
        <v>Выход, г</v>
      </c>
      <c r="AI82" s="102"/>
      <c r="AJ82" s="102"/>
      <c r="AK82" s="102"/>
      <c r="AL82" s="102"/>
      <c r="AX82" s="41"/>
      <c r="AY82" s="41"/>
      <c r="AZ82" s="41"/>
      <c r="BA82" s="128" t="s">
        <v>65</v>
      </c>
      <c r="BB82" s="128"/>
      <c r="BC82" s="128"/>
      <c r="BD82" s="128"/>
      <c r="BE82" s="124" t="s">
        <v>66</v>
      </c>
      <c r="BF82" s="125"/>
      <c r="BG82" s="125"/>
      <c r="BH82" s="125"/>
      <c r="BI82" s="131" t="s">
        <v>20</v>
      </c>
      <c r="BJ82" s="128"/>
      <c r="BK82" s="128"/>
      <c r="BL82" s="128"/>
      <c r="BM82" s="128"/>
      <c r="BN82" s="41"/>
      <c r="BO82" s="41"/>
      <c r="BP82" s="41"/>
    </row>
    <row r="83" spans="1:68" s="18" customFormat="1" ht="12" hidden="1" customHeight="1" x14ac:dyDescent="0.25">
      <c r="A83" s="100">
        <f>Пищ_Бел</f>
        <v>0.53014079999999986</v>
      </c>
      <c r="B83" s="100"/>
      <c r="C83" s="100"/>
      <c r="D83" s="115">
        <f>Пищ_Жир</f>
        <v>6.1465599999999995E-2</v>
      </c>
      <c r="E83" s="100"/>
      <c r="F83" s="115" t="str">
        <f>ROUND(Пищ_Угл,1) &amp; "/" &amp; ROUND(Пищ_ПВ,1)</f>
        <v>30,9/1,3</v>
      </c>
      <c r="G83" s="100"/>
      <c r="H83" s="100"/>
      <c r="I83" s="116"/>
      <c r="J83" s="103" t="str">
        <f>ROUND(Пищ_Кал,0) &amp; "/" &amp; ROUND(Пищ_Кал * 4.1868,0)</f>
        <v>123/514</v>
      </c>
      <c r="K83" s="104"/>
      <c r="L83" s="104"/>
      <c r="M83" s="104"/>
      <c r="N83" s="104"/>
      <c r="O83" s="103" t="str">
        <f>Рец_Выход_Дробью</f>
        <v>200</v>
      </c>
      <c r="P83" s="104"/>
      <c r="Q83" s="104"/>
      <c r="R83" s="104"/>
      <c r="S83" s="104"/>
      <c r="T83" s="100">
        <f>Пищ_Бел</f>
        <v>0.53014079999999986</v>
      </c>
      <c r="U83" s="100"/>
      <c r="V83" s="100"/>
      <c r="W83" s="115">
        <f>Пищ_Жир</f>
        <v>6.1465599999999995E-2</v>
      </c>
      <c r="X83" s="100"/>
      <c r="Y83" s="115" t="str">
        <f>ROUND(Пищ_Угл,1) &amp; "/" &amp; ROUND(Пищ_ПВ,1)</f>
        <v>30,9/1,3</v>
      </c>
      <c r="Z83" s="100"/>
      <c r="AA83" s="100"/>
      <c r="AB83" s="116"/>
      <c r="AC83" s="103" t="str">
        <f>J83</f>
        <v>123/514</v>
      </c>
      <c r="AD83" s="104"/>
      <c r="AE83" s="104"/>
      <c r="AF83" s="104"/>
      <c r="AG83" s="104"/>
      <c r="AH83" s="103" t="str">
        <f>Рец_Выход_Дробью</f>
        <v>200</v>
      </c>
      <c r="AI83" s="104"/>
      <c r="AJ83" s="104"/>
      <c r="AK83" s="104"/>
      <c r="AL83" s="104"/>
      <c r="BA83" s="100" t="str">
        <f>IF(Пищ_Спирт&lt;&gt;"",Пищ_Спирт,"")</f>
        <v/>
      </c>
      <c r="BB83" s="100"/>
      <c r="BC83" s="100"/>
      <c r="BD83" s="100"/>
      <c r="BE83" s="115" t="str">
        <f>IF(Пищ_Сахар&lt;&gt;"",Пищ_Сахар,"")</f>
        <v/>
      </c>
      <c r="BF83" s="100"/>
      <c r="BG83" s="100"/>
      <c r="BH83" s="100"/>
      <c r="BI83" s="103">
        <f>Dop!I9</f>
        <v>0</v>
      </c>
      <c r="BJ83" s="104"/>
      <c r="BK83" s="104"/>
      <c r="BL83" s="104"/>
      <c r="BM83" s="104"/>
    </row>
    <row r="84" spans="1:68" s="18" customFormat="1" ht="12" hidden="1" customHeight="1" x14ac:dyDescent="0.25">
      <c r="A84" s="171">
        <f>Пищ_Бел/Рец_Выход_Суммой * 100</f>
        <v>0.26507039999999993</v>
      </c>
      <c r="B84" s="171"/>
      <c r="C84" s="171"/>
      <c r="D84" s="172">
        <f>Пищ_Жир/Рец_Выход_Суммой * 100</f>
        <v>3.0732800000000001E-2</v>
      </c>
      <c r="E84" s="171"/>
      <c r="F84" s="172" t="str">
        <f>ROUND(Пищ_Угл /Рец_Выход_Суммой * 100,1) &amp; "/" &amp; ROUND(Пищ_ПВ /Рец_Выход_Суммой * 100,1)</f>
        <v>15,5/0,7</v>
      </c>
      <c r="G84" s="171"/>
      <c r="H84" s="171"/>
      <c r="I84" s="173"/>
      <c r="J84" s="169" t="str">
        <f>ROUND(Пищ_Кал/Рец_Выход_Суммой * 100,0) &amp; "/" &amp; ROUND(Пищ_Кал/Рец_Выход_Суммой * 100 * 4.1868,0)</f>
        <v>61/257</v>
      </c>
      <c r="K84" s="170"/>
      <c r="L84" s="170"/>
      <c r="M84" s="170"/>
      <c r="N84" s="170"/>
      <c r="O84" s="169">
        <v>100</v>
      </c>
      <c r="P84" s="170"/>
      <c r="Q84" s="170"/>
      <c r="R84" s="170"/>
      <c r="S84" s="170"/>
      <c r="T84" s="171">
        <f>Пищ_Бел/Рец_Выход_Суммой * 100</f>
        <v>0.26507039999999993</v>
      </c>
      <c r="U84" s="171"/>
      <c r="V84" s="171"/>
      <c r="W84" s="174">
        <f>Пищ_Жир/Рец_Выход_Суммой * 100</f>
        <v>3.0732800000000001E-2</v>
      </c>
      <c r="X84" s="175"/>
      <c r="Y84" s="174" t="str">
        <f>ROUND(Пищ_Угл /Рец_Выход_Суммой * 100,1) &amp; "/" &amp; ROUND(Пищ_ПВ /Рец_Выход_Суммой * 100,1)</f>
        <v>15,5/0,7</v>
      </c>
      <c r="Z84" s="175"/>
      <c r="AA84" s="175"/>
      <c r="AB84" s="176"/>
      <c r="AC84" s="169" t="str">
        <f>J84</f>
        <v>61/257</v>
      </c>
      <c r="AD84" s="170"/>
      <c r="AE84" s="170"/>
      <c r="AF84" s="170"/>
      <c r="AG84" s="170"/>
      <c r="AH84" s="169">
        <v>100</v>
      </c>
      <c r="AI84" s="170"/>
      <c r="AJ84" s="170"/>
      <c r="AK84" s="170"/>
      <c r="AL84" s="170"/>
      <c r="AX84" s="12" t="str">
        <f xml:space="preserve"> "7. Пищевая ценность коктейля: " &amp; BG24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120" t="s">
        <v>18</v>
      </c>
      <c r="B85" s="120"/>
      <c r="C85" s="121" t="s">
        <v>19</v>
      </c>
      <c r="D85" s="120"/>
      <c r="E85" s="121" t="s">
        <v>152</v>
      </c>
      <c r="F85" s="120"/>
      <c r="G85" s="122"/>
      <c r="H85" s="121" t="s">
        <v>26</v>
      </c>
      <c r="I85" s="122"/>
      <c r="J85" s="113" t="s">
        <v>27</v>
      </c>
      <c r="K85" s="123"/>
      <c r="L85" s="113" t="s">
        <v>156</v>
      </c>
      <c r="M85" s="114"/>
      <c r="N85" s="113" t="s">
        <v>157</v>
      </c>
      <c r="O85" s="114"/>
      <c r="P85" s="113" t="s">
        <v>28</v>
      </c>
      <c r="Q85" s="114"/>
      <c r="R85" s="121" t="s">
        <v>145</v>
      </c>
      <c r="S85" s="120"/>
      <c r="T85" s="120" t="s">
        <v>18</v>
      </c>
      <c r="U85" s="120"/>
      <c r="V85" s="121" t="s">
        <v>19</v>
      </c>
      <c r="W85" s="120"/>
      <c r="X85" s="121" t="str">
        <f>E85</f>
        <v>Углеводы/ пищевые волокна, г</v>
      </c>
      <c r="Y85" s="120"/>
      <c r="Z85" s="122"/>
      <c r="AA85" s="121" t="s">
        <v>26</v>
      </c>
      <c r="AB85" s="120"/>
      <c r="AC85" s="113" t="s">
        <v>27</v>
      </c>
      <c r="AD85" s="123"/>
      <c r="AE85" s="113" t="s">
        <v>156</v>
      </c>
      <c r="AF85" s="114"/>
      <c r="AG85" s="113" t="s">
        <v>157</v>
      </c>
      <c r="AH85" s="114"/>
      <c r="AI85" s="113" t="s">
        <v>28</v>
      </c>
      <c r="AJ85" s="114"/>
      <c r="AK85" s="121" t="str">
        <f>R85</f>
        <v>Калорий-ность, ккал/кДж</v>
      </c>
      <c r="AL85" s="120"/>
      <c r="BA85" s="123" t="s">
        <v>65</v>
      </c>
      <c r="BB85" s="123"/>
      <c r="BC85" s="123"/>
      <c r="BD85" s="123"/>
      <c r="BE85" s="148" t="s">
        <v>66</v>
      </c>
      <c r="BF85" s="149"/>
      <c r="BG85" s="149"/>
      <c r="BH85" s="149"/>
      <c r="BI85" s="113" t="s">
        <v>20</v>
      </c>
      <c r="BJ85" s="123"/>
      <c r="BK85" s="123"/>
      <c r="BL85" s="123"/>
      <c r="BM85" s="123"/>
    </row>
    <row r="86" spans="1:68" ht="14.25" customHeight="1" x14ac:dyDescent="0.25">
      <c r="A86" s="100">
        <f>Пищ_Бел</f>
        <v>0.53014079999999986</v>
      </c>
      <c r="B86" s="100"/>
      <c r="C86" s="115">
        <f>Пищ_Жир</f>
        <v>6.1465599999999995E-2</v>
      </c>
      <c r="D86" s="100"/>
      <c r="E86" s="115" t="str">
        <f>ROUND(Пищ_Угл,1) &amp; "/" &amp; ROUND(Пищ_ПВ,1)</f>
        <v>30,9/1,3</v>
      </c>
      <c r="F86" s="100"/>
      <c r="G86" s="116"/>
      <c r="H86" s="115">
        <f>Пищ_Кальц</f>
        <v>14.194941200000002</v>
      </c>
      <c r="I86" s="100"/>
      <c r="J86" s="115">
        <f>Пищ_Жел</f>
        <v>0.89371919999999994</v>
      </c>
      <c r="K86" s="116"/>
      <c r="L86" s="115">
        <f>Пищ_ВитВ1</f>
        <v>6.1846000000000005E-2</v>
      </c>
      <c r="M86" s="116"/>
      <c r="N86" s="115">
        <f>Пищ_ВитВ2</f>
        <v>0.19116</v>
      </c>
      <c r="O86" s="116"/>
      <c r="P86" s="115">
        <f>Пищ_С</f>
        <v>0.11456000000000002</v>
      </c>
      <c r="Q86" s="116"/>
      <c r="R86" s="103" t="str">
        <f>ROUND(Пищ_Кал,0) &amp; "/" &amp; ROUND(Пищ_Кал * 4.1868,0)</f>
        <v>123/514</v>
      </c>
      <c r="S86" s="104"/>
      <c r="T86" s="100">
        <f>Пищ_Бел</f>
        <v>0.53014079999999986</v>
      </c>
      <c r="U86" s="100"/>
      <c r="V86" s="115">
        <f>Пищ_Жир</f>
        <v>6.1465599999999995E-2</v>
      </c>
      <c r="W86" s="100"/>
      <c r="X86" s="115" t="str">
        <f>ROUND(Пищ_Угл,1) &amp; "/" &amp; ROUND(Пищ_ПВ,1)</f>
        <v>30,9/1,3</v>
      </c>
      <c r="Y86" s="100"/>
      <c r="Z86" s="116"/>
      <c r="AA86" s="115">
        <f>Пищ_Кальц</f>
        <v>14.194941200000002</v>
      </c>
      <c r="AB86" s="100"/>
      <c r="AC86" s="115">
        <f>Пищ_Жел</f>
        <v>0.89371919999999994</v>
      </c>
      <c r="AD86" s="116"/>
      <c r="AE86" s="115">
        <f>Пищ_ВитВ1</f>
        <v>6.1846000000000005E-2</v>
      </c>
      <c r="AF86" s="116"/>
      <c r="AG86" s="115">
        <f>Пищ_ВитВ2</f>
        <v>0.19116</v>
      </c>
      <c r="AH86" s="116"/>
      <c r="AI86" s="115">
        <f>Пищ_С</f>
        <v>0.11456000000000002</v>
      </c>
      <c r="AJ86" s="116"/>
      <c r="AK86" s="103" t="str">
        <f>R86</f>
        <v>123/514</v>
      </c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BI83</f>
        <v>0</v>
      </c>
      <c r="BJ86" s="104"/>
      <c r="BK86" s="104"/>
      <c r="BL86" s="104"/>
      <c r="BM86" s="104"/>
    </row>
    <row r="87" spans="1:68" ht="42" customHeight="1" x14ac:dyDescent="0.25">
      <c r="A87" s="182" t="str">
        <f>IF(АллерЗаголовок&lt;&gt;"",АллерЗаголовок&amp;". Список продуктов-аллергенов: "&amp;АллерПродукты&amp;".","")</f>
        <v/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18"/>
      <c r="L88" s="118"/>
      <c r="M88" s="118"/>
      <c r="O88" s="112"/>
      <c r="P88" s="112"/>
      <c r="Q88" s="112"/>
      <c r="R88" s="112"/>
      <c r="S88" s="112"/>
      <c r="T88" s="12" t="s">
        <v>21</v>
      </c>
      <c r="AD88" s="118"/>
      <c r="AE88" s="118"/>
      <c r="AF88" s="118"/>
      <c r="AH88" s="112" t="str">
        <f>IF(Отв_ФИО="","",Отв_ФИО)</f>
        <v/>
      </c>
      <c r="AI88" s="112"/>
      <c r="AJ88" s="112"/>
      <c r="AK88" s="112"/>
      <c r="AL88" s="112"/>
      <c r="AX88" s="12" t="s">
        <v>21</v>
      </c>
      <c r="BH88" s="118"/>
      <c r="BI88" s="118"/>
      <c r="BJ88" s="118"/>
      <c r="BL88" s="112" t="str">
        <f>IF(Отв_ФИО="","",Отв_ФИО)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IF(Отв_Долж&lt;&gt;"",Отв_Долж,"")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IF(Отв_Долж&lt;&gt;"",Отв_Долж,"")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  <row r="90" spans="1:68" ht="16.5" hidden="1" customHeight="1" x14ac:dyDescent="0.25">
      <c r="A90" s="12" t="s">
        <v>24</v>
      </c>
      <c r="K90" s="118"/>
      <c r="L90" s="118"/>
      <c r="M90" s="118"/>
      <c r="O90" s="112"/>
      <c r="P90" s="112"/>
      <c r="Q90" s="112"/>
      <c r="R90" s="112"/>
      <c r="S90" s="112"/>
      <c r="T90" s="12" t="s">
        <v>24</v>
      </c>
      <c r="AD90" s="118"/>
      <c r="AE90" s="118"/>
      <c r="AF90" s="118"/>
      <c r="AH90" s="112" t="str">
        <f>IF(Зав_ФИО="","",Зав_ФИО)</f>
        <v/>
      </c>
      <c r="AI90" s="112"/>
      <c r="AJ90" s="112"/>
      <c r="AK90" s="112"/>
      <c r="AL90" s="112"/>
      <c r="AX90" s="12" t="s">
        <v>24</v>
      </c>
      <c r="BH90" s="118"/>
      <c r="BI90" s="118"/>
      <c r="BJ90" s="118"/>
      <c r="BL90" s="112" t="str">
        <f>IF(Зав_ФИО="","",Зав_ФИО)</f>
        <v/>
      </c>
      <c r="BM90" s="112"/>
      <c r="BN90" s="112"/>
      <c r="BO90" s="112"/>
      <c r="BP90" s="112"/>
    </row>
    <row r="91" spans="1:68" ht="16.5" hidden="1" customHeight="1" x14ac:dyDescent="0.25">
      <c r="K91" s="117" t="s">
        <v>22</v>
      </c>
      <c r="L91" s="117"/>
      <c r="M91" s="117"/>
      <c r="O91" s="119" t="s">
        <v>23</v>
      </c>
      <c r="P91" s="119"/>
      <c r="Q91" s="119"/>
      <c r="R91" s="119"/>
      <c r="S91" s="119"/>
      <c r="T91" s="12" t="str">
        <f>IF(Зав_Долж&lt;&gt;"",Зав_Долж,"")</f>
        <v/>
      </c>
      <c r="AD91" s="117" t="s">
        <v>22</v>
      </c>
      <c r="AE91" s="117"/>
      <c r="AF91" s="117"/>
      <c r="AH91" s="119" t="s">
        <v>23</v>
      </c>
      <c r="AI91" s="119"/>
      <c r="AJ91" s="119"/>
      <c r="AK91" s="119"/>
      <c r="AL91" s="119"/>
      <c r="AX91" s="12" t="str">
        <f>IF(Зав_Долж&lt;&gt;"",Зав_Долж,"")</f>
        <v/>
      </c>
      <c r="BH91" s="117" t="s">
        <v>22</v>
      </c>
      <c r="BI91" s="117"/>
      <c r="BJ91" s="117"/>
      <c r="BL91" s="119" t="s">
        <v>23</v>
      </c>
      <c r="BM91" s="119"/>
      <c r="BN91" s="119"/>
      <c r="BO91" s="119"/>
      <c r="BP91" s="119"/>
    </row>
    <row r="92" spans="1:68" ht="16.5" hidden="1" customHeight="1" x14ac:dyDescent="0.25">
      <c r="A92" s="12" t="s">
        <v>25</v>
      </c>
      <c r="K92" s="118"/>
      <c r="L92" s="118"/>
      <c r="M92" s="118"/>
      <c r="O92" s="112"/>
      <c r="P92" s="112"/>
      <c r="Q92" s="112"/>
      <c r="R92" s="112"/>
      <c r="S92" s="112"/>
      <c r="T92" s="12" t="s">
        <v>25</v>
      </c>
      <c r="AD92" s="118"/>
      <c r="AE92" s="118"/>
      <c r="AF92" s="118"/>
      <c r="AH92" s="112" t="str">
        <f>IF(Кальк_ФИО="","",Кальк_ФИО)</f>
        <v/>
      </c>
      <c r="AI92" s="112"/>
      <c r="AJ92" s="112"/>
      <c r="AK92" s="112"/>
      <c r="AL92" s="112"/>
      <c r="AX92" s="12" t="s">
        <v>25</v>
      </c>
      <c r="BH92" s="118"/>
      <c r="BI92" s="118"/>
      <c r="BJ92" s="118"/>
      <c r="BL92" s="112" t="str">
        <f>IF(Кальк_ФИО="","",Кальк_ФИО)</f>
        <v/>
      </c>
      <c r="BM92" s="112"/>
      <c r="BN92" s="112"/>
      <c r="BO92" s="112"/>
      <c r="BP92" s="112"/>
    </row>
    <row r="93" spans="1:68" ht="16.5" hidden="1" customHeight="1" x14ac:dyDescent="0.25">
      <c r="K93" s="117" t="s">
        <v>22</v>
      </c>
      <c r="L93" s="117"/>
      <c r="M93" s="117"/>
      <c r="O93" s="119" t="s">
        <v>23</v>
      </c>
      <c r="P93" s="119"/>
      <c r="Q93" s="119"/>
      <c r="R93" s="119"/>
      <c r="S93" s="119"/>
      <c r="T93" s="12" t="str">
        <f>IF(Кальк_ДОлж&lt;&gt;"",Кальк_ДОлж,"")</f>
        <v/>
      </c>
      <c r="AD93" s="117" t="s">
        <v>22</v>
      </c>
      <c r="AE93" s="117"/>
      <c r="AF93" s="117"/>
      <c r="AH93" s="119" t="s">
        <v>23</v>
      </c>
      <c r="AI93" s="119"/>
      <c r="AJ93" s="119"/>
      <c r="AK93" s="119"/>
      <c r="AL93" s="119"/>
      <c r="AX93" s="12" t="str">
        <f>IF(Кальк_ДОлж&lt;&gt;"",Кальк_ДОлж,"")</f>
        <v/>
      </c>
      <c r="BH93" s="117" t="s">
        <v>22</v>
      </c>
      <c r="BI93" s="117"/>
      <c r="BJ93" s="117"/>
      <c r="BL93" s="119" t="s">
        <v>23</v>
      </c>
      <c r="BM93" s="119"/>
      <c r="BN93" s="119"/>
      <c r="BO93" s="119"/>
      <c r="BP93" s="119"/>
    </row>
  </sheetData>
  <mergeCells count="497">
    <mergeCell ref="A16:S16"/>
    <mergeCell ref="AS29:AT29"/>
    <mergeCell ref="AU29:AW29"/>
    <mergeCell ref="BA85:BD85"/>
    <mergeCell ref="BE85:BH85"/>
    <mergeCell ref="BA47:BG47"/>
    <mergeCell ref="BH32:BJ32"/>
    <mergeCell ref="BH33:BJ33"/>
    <mergeCell ref="BH34:BJ34"/>
    <mergeCell ref="BH35:BJ35"/>
    <mergeCell ref="BH46:BJ46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K46:AL46"/>
    <mergeCell ref="BA32:BG32"/>
    <mergeCell ref="AI47:AJ47"/>
    <mergeCell ref="AK47:AL47"/>
    <mergeCell ref="AI33:AJ33"/>
    <mergeCell ref="AI35:AJ35"/>
    <mergeCell ref="AK34:AL34"/>
    <mergeCell ref="AK35:AL35"/>
    <mergeCell ref="AM33:AO33"/>
    <mergeCell ref="AM34:AO34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4:X84"/>
    <mergeCell ref="AC84:AG84"/>
    <mergeCell ref="V85:W85"/>
    <mergeCell ref="AG85:AH85"/>
    <mergeCell ref="T84:V84"/>
    <mergeCell ref="H85:I85"/>
    <mergeCell ref="T86:U86"/>
    <mergeCell ref="H86:I86"/>
    <mergeCell ref="J86:K86"/>
    <mergeCell ref="L86:M86"/>
    <mergeCell ref="N86:O86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W83:X83"/>
    <mergeCell ref="Y83:AB83"/>
    <mergeCell ref="A70:S70"/>
    <mergeCell ref="T79:AL79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3:M93"/>
    <mergeCell ref="O93:S93"/>
    <mergeCell ref="K90:M90"/>
    <mergeCell ref="O90:S90"/>
    <mergeCell ref="K91:M9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2:P72"/>
    <mergeCell ref="K29:S29"/>
    <mergeCell ref="Q33:S33"/>
    <mergeCell ref="Q46:S46"/>
    <mergeCell ref="A67:S67"/>
    <mergeCell ref="A68:S68"/>
    <mergeCell ref="A35:F35"/>
    <mergeCell ref="G35:H35"/>
    <mergeCell ref="G33:H33"/>
    <mergeCell ref="A15:S15"/>
    <mergeCell ref="A69:S69"/>
    <mergeCell ref="T29:Y31"/>
    <mergeCell ref="Z29:AC30"/>
    <mergeCell ref="Z31:AA31"/>
    <mergeCell ref="O88:S88"/>
    <mergeCell ref="O89:S89"/>
    <mergeCell ref="L85:M85"/>
    <mergeCell ref="N85:O85"/>
    <mergeCell ref="N30:P31"/>
    <mergeCell ref="Z46:AA46"/>
    <mergeCell ref="AB46:AC46"/>
    <mergeCell ref="G32:H32"/>
    <mergeCell ref="G34:H34"/>
    <mergeCell ref="I34:J34"/>
    <mergeCell ref="K34:M34"/>
    <mergeCell ref="N34:P34"/>
    <mergeCell ref="Q34:S34"/>
    <mergeCell ref="A50:S50"/>
    <mergeCell ref="K46:M46"/>
    <mergeCell ref="N46:P46"/>
    <mergeCell ref="N47:P47"/>
    <mergeCell ref="A46:F46"/>
    <mergeCell ref="A55:S55"/>
    <mergeCell ref="AM35:AO35"/>
    <mergeCell ref="T56:AL56"/>
    <mergeCell ref="AM46:AO46"/>
    <mergeCell ref="A53:S53"/>
    <mergeCell ref="A54:S54"/>
    <mergeCell ref="AM47:AO47"/>
    <mergeCell ref="T51:AL51"/>
    <mergeCell ref="A52:S52"/>
    <mergeCell ref="I35:J35"/>
    <mergeCell ref="K35:M35"/>
    <mergeCell ref="N35:P35"/>
    <mergeCell ref="Q35:S35"/>
    <mergeCell ref="T53:AL53"/>
    <mergeCell ref="T54:AL54"/>
    <mergeCell ref="T36:Y36"/>
    <mergeCell ref="Z36:AA36"/>
    <mergeCell ref="AB36:AC36"/>
    <mergeCell ref="AD36:AF36"/>
    <mergeCell ref="T52:AL52"/>
    <mergeCell ref="T35:Y35"/>
    <mergeCell ref="Z35:AA35"/>
    <mergeCell ref="AB35:AC35"/>
    <mergeCell ref="A51:S51"/>
    <mergeCell ref="G46:H46"/>
    <mergeCell ref="T15:AL15"/>
    <mergeCell ref="T23:AL23"/>
    <mergeCell ref="T25:AL25"/>
    <mergeCell ref="T50:AL50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AP35:AR35"/>
    <mergeCell ref="AP46:AR46"/>
    <mergeCell ref="AP47:AR47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6:BM46"/>
    <mergeCell ref="BA34:BG34"/>
    <mergeCell ref="BA35:BG35"/>
    <mergeCell ref="BA46:BG46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J85:K85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O91:S91"/>
    <mergeCell ref="K92:M92"/>
    <mergeCell ref="O92:S92"/>
    <mergeCell ref="A87:S87"/>
    <mergeCell ref="T83:V83"/>
    <mergeCell ref="AC82:AG82"/>
    <mergeCell ref="AH82:AL82"/>
    <mergeCell ref="AC83:AG83"/>
    <mergeCell ref="AH83:AL83"/>
    <mergeCell ref="A20:S20"/>
    <mergeCell ref="W72:AE72"/>
    <mergeCell ref="AF72:AI72"/>
    <mergeCell ref="AI46:AJ46"/>
    <mergeCell ref="A34:F34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0.01</v>
      </c>
      <c r="C8" s="6" t="s">
        <v>188</v>
      </c>
    </row>
    <row r="9" spans="1:3" x14ac:dyDescent="0.25">
      <c r="A9" s="5" t="s">
        <v>51</v>
      </c>
      <c r="B9" s="52">
        <v>0</v>
      </c>
      <c r="C9" s="6" t="s">
        <v>188</v>
      </c>
    </row>
    <row r="10" spans="1:3" x14ac:dyDescent="0.25">
      <c r="A10" s="5" t="s">
        <v>52</v>
      </c>
      <c r="B10" s="52">
        <v>0.08</v>
      </c>
      <c r="C10" s="6" t="s">
        <v>189</v>
      </c>
    </row>
    <row r="11" spans="1:3" x14ac:dyDescent="0.25">
      <c r="A11" s="7" t="s">
        <v>53</v>
      </c>
      <c r="B11" s="5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2023-08-30T10:22:33Z</dcterms:modified>
</cp:coreProperties>
</file>